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536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4" i="1"/>
  <c r="E5" i="1"/>
  <c r="E6" i="1"/>
  <c r="E7" i="1"/>
  <c r="E8" i="1"/>
  <c r="E9" i="1"/>
  <c r="E10" i="1"/>
  <c r="E11" i="1"/>
  <c r="E12" i="1"/>
  <c r="E13" i="1"/>
  <c r="E14" i="1"/>
  <c r="E4" i="1"/>
</calcChain>
</file>

<file path=xl/sharedStrings.xml><?xml version="1.0" encoding="utf-8"?>
<sst xmlns="http://schemas.openxmlformats.org/spreadsheetml/2006/main" count="18" uniqueCount="18">
  <si>
    <t xml:space="preserve">الكود </t>
  </si>
  <si>
    <t xml:space="preserve">بداية المدة </t>
  </si>
  <si>
    <t xml:space="preserve">نهاية المدة </t>
  </si>
  <si>
    <t xml:space="preserve">عدد الشهور </t>
  </si>
  <si>
    <t xml:space="preserve">الأجر الشهري </t>
  </si>
  <si>
    <t xml:space="preserve">اجمالي المبالغ </t>
  </si>
  <si>
    <t>مسلسل</t>
  </si>
  <si>
    <t xml:space="preserve">المطلوب </t>
  </si>
  <si>
    <t>أولا</t>
  </si>
  <si>
    <t xml:space="preserve">ثانيا </t>
  </si>
  <si>
    <t xml:space="preserve">حساب متوسط أجر الاشتراك الشهري لجيع المدد التي تحمل كود (8) ، وهو عبارة عن اجمالي المبالغ ÷ اجمالي عدد الشهور </t>
  </si>
  <si>
    <t>حساب متوسط أجر الاشتراك الشهري للسنتين الآخيرتين للمدد التي تحمل كود اقل من 8 وذلك بالشروط الآتية :</t>
  </si>
  <si>
    <t>اعتبار شهر النهاية شهرا كاملا بغض النظر عن يوم النهاية ( بمعني اعتبار المدة من 2017/1/1 حتي 2017/3/3 ثلاثة أشهر )</t>
  </si>
  <si>
    <t>اذا كان اجمالي المدد التي تحمل كود اقل من 8 يزيد عن 60 شهر فيجب ان لا يزيد اقصي أجر فى متوسط آخر سنتين عن الأجر فى بداية ال 60 شهر مضروبا فى 150% وذلك بعد اعتبار شهر النهاية شهرا كاملا كما سبق الذكر ( وفى الحالة العملية التي نحن بصددها يصبح سقف الأجر هو الأجر الذي يقع فى المدة من 2007/1/1 الي 2010/2/25 وقيمتة 150 جنية ويضرب فى 150% فيصبح 225 وبذلك يجب الا يزيد الأجر المحسوب علي اساسة متوسط آخر سنتين عن225 )</t>
  </si>
  <si>
    <t xml:space="preserve">اذا كان اجمالي المدد التي تحمل كود اقل من 8 يقل عن 60 شهر ( بالرغم من اعتبار شهر النهاية شهرا كاملا ) فيجب الا يزيد اقصي أجر فى متوسط آخر سنتين عن الآجر فى بداية مدد الاشتراك طبقا لتلك الأكواد مضافا الية 10 % عن كل سنة ( بمعني ان لو مدد الأكواد الأقل من 8 جميعها كانت 48 شهر مثلا وان الأجر فى بداية تلك المدد هو 50 جنية فيكون سقف الأجر عندي هو (50+( 50×10%×12/48 ))= 70 جنية وبذلك يجب الا يزيد الأجر المحسوب علي اساسة متوسط الاشتراك للسنتين الاخيرتين عن 70 جنية </t>
  </si>
  <si>
    <t>متوسط مدد كود (8)</t>
  </si>
  <si>
    <t>سقف الأجر ( لغرض حساب متوسط مدد الأكواد الأقل )</t>
  </si>
  <si>
    <t xml:space="preserve">متوسط السنتين الآخيرتين لمدد الأكواد الأقل من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</si>
</sst>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2"/>
    </xf>
    <xf numFmtId="165" fontId="3" fillId="0" borderId="1" xfId="0" applyNumberFormat="1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165" fontId="3" fillId="0" borderId="8" xfId="0" applyNumberFormat="1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rightToLeft="1" tabSelected="1" workbookViewId="0">
      <selection activeCell="F5" sqref="F5"/>
    </sheetView>
  </sheetViews>
  <sheetFormatPr defaultRowHeight="14.25" x14ac:dyDescent="0.2"/>
  <cols>
    <col min="2" max="2" width="9.5" bestFit="1" customWidth="1"/>
    <col min="3" max="4" width="16.25" bestFit="1" customWidth="1"/>
    <col min="5" max="5" width="14.125" bestFit="1" customWidth="1"/>
    <col min="6" max="6" width="16" bestFit="1" customWidth="1"/>
    <col min="7" max="7" width="16.375" bestFit="1" customWidth="1"/>
  </cols>
  <sheetData>
    <row r="2" spans="1:14" ht="15" thickBot="1" x14ac:dyDescent="0.25"/>
    <row r="3" spans="1:14" ht="23.25" x14ac:dyDescent="0.2">
      <c r="A3" s="1" t="s">
        <v>6</v>
      </c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</row>
    <row r="4" spans="1:14" ht="23.25" x14ac:dyDescent="0.2">
      <c r="A4" s="4">
        <v>1</v>
      </c>
      <c r="B4" s="4">
        <v>8</v>
      </c>
      <c r="C4" s="5">
        <v>28034</v>
      </c>
      <c r="D4" s="5">
        <v>29363</v>
      </c>
      <c r="E4" s="6">
        <f>DATEDIF(C4,D4,"m")</f>
        <v>43</v>
      </c>
      <c r="F4" s="6">
        <v>50</v>
      </c>
      <c r="G4" s="7">
        <f>F4*E4</f>
        <v>2150</v>
      </c>
    </row>
    <row r="5" spans="1:14" ht="23.25" x14ac:dyDescent="0.2">
      <c r="A5" s="4">
        <v>2</v>
      </c>
      <c r="B5" s="4">
        <v>5</v>
      </c>
      <c r="C5" s="5">
        <v>29952</v>
      </c>
      <c r="D5" s="5">
        <v>31879</v>
      </c>
      <c r="E5" s="6">
        <f t="shared" ref="E5:E14" si="0">DATEDIF(C5,D5,"m")</f>
        <v>63</v>
      </c>
      <c r="F5" s="6">
        <v>60</v>
      </c>
      <c r="G5" s="7">
        <f t="shared" ref="G5:G14" si="1">F5*E5</f>
        <v>3780</v>
      </c>
    </row>
    <row r="6" spans="1:14" ht="23.25" x14ac:dyDescent="0.2">
      <c r="A6" s="4">
        <v>3</v>
      </c>
      <c r="B6" s="4">
        <v>4</v>
      </c>
      <c r="C6" s="5">
        <v>33058</v>
      </c>
      <c r="D6" s="5">
        <v>35014</v>
      </c>
      <c r="E6" s="6">
        <f t="shared" si="0"/>
        <v>64</v>
      </c>
      <c r="F6" s="6">
        <v>80</v>
      </c>
      <c r="G6" s="7">
        <f t="shared" si="1"/>
        <v>5120</v>
      </c>
      <c r="I6" s="17" t="s">
        <v>15</v>
      </c>
      <c r="J6" s="17"/>
      <c r="K6" s="17"/>
      <c r="L6" s="17"/>
      <c r="M6" s="17"/>
      <c r="N6" s="17"/>
    </row>
    <row r="7" spans="1:14" ht="23.25" x14ac:dyDescent="0.2">
      <c r="A7" s="4">
        <v>4</v>
      </c>
      <c r="B7" s="4">
        <v>6</v>
      </c>
      <c r="C7" s="5">
        <v>35664</v>
      </c>
      <c r="D7" s="5">
        <v>36149</v>
      </c>
      <c r="E7" s="6">
        <f t="shared" si="0"/>
        <v>15</v>
      </c>
      <c r="F7" s="6">
        <v>100</v>
      </c>
      <c r="G7" s="7">
        <f t="shared" si="1"/>
        <v>1500</v>
      </c>
      <c r="I7" s="17" t="s">
        <v>16</v>
      </c>
      <c r="J7" s="17"/>
      <c r="K7" s="17"/>
      <c r="L7" s="17"/>
      <c r="M7" s="17"/>
      <c r="N7" s="17"/>
    </row>
    <row r="8" spans="1:14" ht="23.25" x14ac:dyDescent="0.2">
      <c r="A8" s="4">
        <v>5</v>
      </c>
      <c r="B8" s="4">
        <v>8</v>
      </c>
      <c r="C8" s="5">
        <v>36795</v>
      </c>
      <c r="D8" s="5">
        <v>38912</v>
      </c>
      <c r="E8" s="6">
        <f t="shared" si="0"/>
        <v>69</v>
      </c>
      <c r="F8" s="6">
        <v>120</v>
      </c>
      <c r="G8" s="7">
        <f t="shared" si="1"/>
        <v>8280</v>
      </c>
      <c r="I8" s="17" t="s">
        <v>17</v>
      </c>
      <c r="J8" s="17"/>
      <c r="K8" s="17"/>
      <c r="L8" s="17"/>
      <c r="M8" s="17"/>
      <c r="N8" s="17"/>
    </row>
    <row r="9" spans="1:14" ht="23.25" x14ac:dyDescent="0.2">
      <c r="A9" s="4">
        <v>6</v>
      </c>
      <c r="B9" s="4">
        <v>5</v>
      </c>
      <c r="C9" s="5">
        <v>39083</v>
      </c>
      <c r="D9" s="5">
        <v>40234</v>
      </c>
      <c r="E9" s="6">
        <f t="shared" si="0"/>
        <v>37</v>
      </c>
      <c r="F9" s="6">
        <v>150</v>
      </c>
      <c r="G9" s="7">
        <f t="shared" si="1"/>
        <v>5550</v>
      </c>
    </row>
    <row r="10" spans="1:14" ht="23.25" x14ac:dyDescent="0.2">
      <c r="A10" s="4">
        <v>7</v>
      </c>
      <c r="B10" s="4">
        <v>8</v>
      </c>
      <c r="C10" s="5">
        <v>40638</v>
      </c>
      <c r="D10" s="5">
        <v>41090</v>
      </c>
      <c r="E10" s="6">
        <f t="shared" si="0"/>
        <v>14</v>
      </c>
      <c r="F10" s="6">
        <v>200</v>
      </c>
      <c r="G10" s="7">
        <f t="shared" si="1"/>
        <v>2800</v>
      </c>
    </row>
    <row r="11" spans="1:14" ht="23.25" x14ac:dyDescent="0.2">
      <c r="A11" s="4">
        <v>8</v>
      </c>
      <c r="B11" s="4">
        <v>5</v>
      </c>
      <c r="C11" s="5">
        <v>41151</v>
      </c>
      <c r="D11" s="5">
        <v>41274</v>
      </c>
      <c r="E11" s="6">
        <f t="shared" si="0"/>
        <v>4</v>
      </c>
      <c r="F11" s="6">
        <v>240</v>
      </c>
      <c r="G11" s="7">
        <f t="shared" si="1"/>
        <v>960</v>
      </c>
    </row>
    <row r="12" spans="1:14" ht="23.25" x14ac:dyDescent="0.2">
      <c r="A12" s="4">
        <v>9</v>
      </c>
      <c r="B12" s="4">
        <v>3</v>
      </c>
      <c r="C12" s="5">
        <v>41346</v>
      </c>
      <c r="D12" s="5">
        <v>41873</v>
      </c>
      <c r="E12" s="6">
        <f t="shared" si="0"/>
        <v>17</v>
      </c>
      <c r="F12" s="6">
        <v>320</v>
      </c>
      <c r="G12" s="7">
        <f t="shared" si="1"/>
        <v>5440</v>
      </c>
    </row>
    <row r="13" spans="1:14" ht="23.25" x14ac:dyDescent="0.2">
      <c r="A13" s="4">
        <v>10</v>
      </c>
      <c r="B13" s="4">
        <v>8</v>
      </c>
      <c r="C13" s="5">
        <v>41881</v>
      </c>
      <c r="D13" s="5">
        <v>42735</v>
      </c>
      <c r="E13" s="6">
        <f t="shared" si="0"/>
        <v>28</v>
      </c>
      <c r="F13" s="6">
        <v>400</v>
      </c>
      <c r="G13" s="7">
        <f t="shared" si="1"/>
        <v>11200</v>
      </c>
    </row>
    <row r="14" spans="1:14" ht="24" thickBot="1" x14ac:dyDescent="0.25">
      <c r="A14" s="4">
        <v>11</v>
      </c>
      <c r="B14" s="8">
        <v>5</v>
      </c>
      <c r="C14" s="9">
        <v>42736</v>
      </c>
      <c r="D14" s="9">
        <v>42797</v>
      </c>
      <c r="E14" s="10">
        <f t="shared" si="0"/>
        <v>2</v>
      </c>
      <c r="F14" s="10">
        <v>420</v>
      </c>
      <c r="G14" s="11">
        <f t="shared" si="1"/>
        <v>840</v>
      </c>
    </row>
    <row r="16" spans="1:14" ht="20.25" x14ac:dyDescent="0.3">
      <c r="A16" s="13" t="s">
        <v>7</v>
      </c>
      <c r="B16" s="13"/>
      <c r="C16" s="13"/>
      <c r="D16" s="14"/>
      <c r="E16" s="14"/>
      <c r="F16" s="14"/>
      <c r="G16" s="14"/>
    </row>
    <row r="17" spans="1:7" ht="42.75" customHeight="1" x14ac:dyDescent="0.3">
      <c r="A17" s="14" t="s">
        <v>8</v>
      </c>
      <c r="B17" s="16" t="s">
        <v>10</v>
      </c>
      <c r="C17" s="16"/>
      <c r="D17" s="16"/>
      <c r="E17" s="16"/>
      <c r="F17" s="16"/>
      <c r="G17" s="16"/>
    </row>
    <row r="18" spans="1:7" ht="42" customHeight="1" x14ac:dyDescent="0.3">
      <c r="A18" s="14" t="s">
        <v>9</v>
      </c>
      <c r="B18" s="15" t="s">
        <v>11</v>
      </c>
      <c r="C18" s="15"/>
      <c r="D18" s="15"/>
      <c r="E18" s="15"/>
      <c r="F18" s="15"/>
      <c r="G18" s="15"/>
    </row>
    <row r="19" spans="1:7" ht="41.25" customHeight="1" x14ac:dyDescent="0.3">
      <c r="A19" s="14">
        <v>1</v>
      </c>
      <c r="B19" s="15" t="s">
        <v>12</v>
      </c>
      <c r="C19" s="15"/>
      <c r="D19" s="15"/>
      <c r="E19" s="15"/>
      <c r="F19" s="15"/>
      <c r="G19" s="15"/>
    </row>
    <row r="20" spans="1:7" ht="105.75" customHeight="1" x14ac:dyDescent="0.3">
      <c r="A20" s="14">
        <v>2</v>
      </c>
      <c r="B20" s="15" t="s">
        <v>13</v>
      </c>
      <c r="C20" s="15"/>
      <c r="D20" s="15"/>
      <c r="E20" s="15"/>
      <c r="F20" s="15"/>
      <c r="G20" s="15"/>
    </row>
    <row r="21" spans="1:7" ht="131.25" customHeight="1" x14ac:dyDescent="0.3">
      <c r="A21" s="14">
        <v>3</v>
      </c>
      <c r="B21" s="15" t="s">
        <v>14</v>
      </c>
      <c r="C21" s="15"/>
      <c r="D21" s="15"/>
      <c r="E21" s="15"/>
      <c r="F21" s="15"/>
      <c r="G21" s="15"/>
    </row>
    <row r="22" spans="1:7" x14ac:dyDescent="0.2">
      <c r="B22" s="12"/>
      <c r="C22" s="12"/>
      <c r="D22" s="12"/>
      <c r="E22" s="12"/>
      <c r="F22" s="12"/>
      <c r="G22" s="12"/>
    </row>
  </sheetData>
  <mergeCells count="13">
    <mergeCell ref="M6:N6"/>
    <mergeCell ref="M7:N7"/>
    <mergeCell ref="M8:N8"/>
    <mergeCell ref="B22:G22"/>
    <mergeCell ref="I7:L7"/>
    <mergeCell ref="I8:L8"/>
    <mergeCell ref="I6:L6"/>
    <mergeCell ref="A16:C16"/>
    <mergeCell ref="B17:G17"/>
    <mergeCell ref="B18:G18"/>
    <mergeCell ref="B19:G19"/>
    <mergeCell ref="B20:G20"/>
    <mergeCell ref="B21:G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2017-03-06T15:38:58Z</dcterms:created>
  <dcterms:modified xsi:type="dcterms:W3CDTF">2017-03-06T16:27:18Z</dcterms:modified>
</cp:coreProperties>
</file>